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AT\GAT\ԿՀ\"/>
    </mc:Choice>
  </mc:AlternateContent>
  <xr:revisionPtr revIDLastSave="0" documentId="13_ncr:1_{C56FD1EF-5125-4D0E-81E9-1F65296D6365}" xr6:coauthVersionLast="47" xr6:coauthVersionMax="47" xr10:uidLastSave="{00000000-0000-0000-0000-000000000000}"/>
  <bookViews>
    <workbookView xWindow="-105" yWindow="2070" windowWidth="14310" windowHeight="62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21" i="1"/>
  <c r="C10" i="1"/>
  <c r="D12" i="1" l="1"/>
  <c r="C7" i="1"/>
  <c r="D6" i="1"/>
  <c r="C20" i="1" l="1"/>
  <c r="C22" i="1" l="1"/>
  <c r="C23" i="1"/>
  <c r="C21" i="1"/>
  <c r="C24" i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<sst xmlns="http://schemas.openxmlformats.org/spreadsheetml/2006/main" count="44" uniqueCount="41">
  <si>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</si>
  <si>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</si>
  <si>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</si>
  <si>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</si>
  <si>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</si>
  <si>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</si>
  <si>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</si>
  <si>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</si>
  <si>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</si>
  <si>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</si>
  <si>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</si>
  <si>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</si>
  <si>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</si>
  <si>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</si>
  <si>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</si>
  <si>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</si>
  <si>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</si>
  <si>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</si>
  <si>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</si>
  <si>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</si>
  <si>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</si>
  <si>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</si>
  <si>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</si>
  <si>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</si>
  <si>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</si>
  <si>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</si>
  <si>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</si>
  <si>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</si>
  <si>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</si>
  <si>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</si>
  <si>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</si>
  <si>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</si>
  <si>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</si>
  <si>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</si>
  <si>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</si>
  <si>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</si>
  <si>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</si>
  <si>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</si>
  <si>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</si>
  <si>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</si>
  <si>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 xml:space="preserve"> &lt;&lt;Ե.Չարենցի անվան գրականության  և արվեստի թանգարան 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</si>
</sst>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4" fillId="0" borderId="2" xfId="0" applyNumberFormat="1" applyFont="1" applyBorder="1"/>
    <xf numFmtId="165" fontId="5" fillId="0" borderId="2" xfId="0" applyNumberFormat="1" applyFont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5" workbookViewId="0">
      <selection activeCell="D27" sqref="D27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37</v>
      </c>
      <c r="C3" s="25"/>
      <c r="D3" s="25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8">
        <f t="shared" ref="C6:C21" si="0">SUM(D6:D6)</f>
        <v>201301.17059999998</v>
      </c>
      <c r="D6" s="27">
        <f>SUM(D7:D10)</f>
        <v>201301.17059999998</v>
      </c>
    </row>
    <row r="7" spans="1:169" ht="18.399999999999999" customHeight="1" x14ac:dyDescent="0.2">
      <c r="A7" s="8"/>
      <c r="B7" s="9" t="s">
        <v>4</v>
      </c>
      <c r="C7" s="24">
        <f t="shared" si="0"/>
        <v>166551.9</v>
      </c>
      <c r="D7" s="22">
        <v>166551.9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8">
        <f t="shared" si="0"/>
        <v>25211.7706</v>
      </c>
      <c r="D9" s="27">
        <v>25211.7706</v>
      </c>
    </row>
    <row r="10" spans="1:169" ht="18.399999999999999" customHeight="1" x14ac:dyDescent="0.2">
      <c r="A10" s="8"/>
      <c r="B10" s="9" t="s">
        <v>7</v>
      </c>
      <c r="C10" s="24">
        <f>SUM(D10:D10)</f>
        <v>9537.5</v>
      </c>
      <c r="D10" s="22">
        <v>9537.5</v>
      </c>
    </row>
    <row r="11" spans="1:169" ht="53.1" customHeight="1" x14ac:dyDescent="0.2">
      <c r="A11" s="5" t="s">
        <v>8</v>
      </c>
      <c r="B11" s="6" t="s">
        <v>39</v>
      </c>
      <c r="C11" s="28">
        <f t="shared" si="0"/>
        <v>190910.14</v>
      </c>
      <c r="D11" s="27">
        <v>190910.14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89</v>
      </c>
      <c r="D12" s="22">
        <f>D15+D14</f>
        <v>89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89</v>
      </c>
      <c r="D14" s="22">
        <v>89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8">
        <f t="shared" si="0"/>
        <v>113.82556179775281</v>
      </c>
      <c r="D21" s="27">
        <f>121565.7/89/12</f>
        <v>113.82556179775281</v>
      </c>
    </row>
    <row r="22" spans="1:4" ht="50.45" customHeight="1" x14ac:dyDescent="0.2">
      <c r="A22" s="5">
        <v>4</v>
      </c>
      <c r="B22" s="10" t="s">
        <v>31</v>
      </c>
      <c r="C22" s="28">
        <f t="shared" ref="C22:C23" si="1">SUM(D22:D22)</f>
        <v>128063.52800000001</v>
      </c>
      <c r="D22" s="27">
        <v>128063.52800000001</v>
      </c>
    </row>
    <row r="23" spans="1:4" ht="50.45" customHeight="1" x14ac:dyDescent="0.2">
      <c r="A23" s="5">
        <v>5</v>
      </c>
      <c r="B23" s="10" t="s">
        <v>32</v>
      </c>
      <c r="C23" s="28">
        <f t="shared" si="1"/>
        <v>13297.87</v>
      </c>
      <c r="D23" s="27">
        <v>13297.87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3358.4</v>
      </c>
      <c r="D24" s="22">
        <f>D25+D26+D27+D28</f>
        <v>3358.4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3358.4</v>
      </c>
      <c r="D26" s="22">
        <v>3358.4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2024-03-09T08:02:21Z</dcterms:modified>
</cp:coreProperties>
</file>